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ИП-2022г. выполнение\КОРРЕКТИОРОВКА ИП-22 Декабрь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H8" i="1" l="1"/>
  <c r="I8" i="1" l="1"/>
  <c r="J8" i="1" s="1"/>
  <c r="I7" i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<sst xmlns="http://schemas.openxmlformats.org/spreadsheetml/2006/main" count="25" uniqueCount="25">
  <si>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</si>
  <si>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</si>
  <si>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</si>
  <si>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</si>
  <si>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</si>
  <si>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</si>
  <si>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</si>
  <si>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</si>
  <si>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</si>
  <si>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</si>
  <si>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</si>
  <si>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</si>
  <si>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</si>
  <si>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</si>
  <si>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</si>
  <si>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</si>
  <si>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</si>
  <si>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Проектно-изыскательские работы для КЛ</t>
  </si>
  <si>
    <t>П5-01</t>
  </si>
  <si>
    <t xml:space="preserve">УНЦ выполнения специального перехода кабельной линии методом ГНБ </t>
  </si>
  <si>
    <t>H1-03</t>
  </si>
  <si>
    <t>2КЛ-10 кВ, 2*1км</t>
  </si>
  <si>
    <t>2 трубы,  2*1 км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</si>
  <si>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</si>
  <si>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Идентификатор инвестиционного проекта: K_ 20220213_Ц_8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</si>
</sst>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="102" zoomScaleNormal="102" zoomScaleSheetLayoutView="102" workbookViewId="0">
      <selection activeCell="N6" sqref="N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30.75" customHeight="1" x14ac:dyDescent="0.2">
      <c r="A4" s="15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16</v>
      </c>
      <c r="K6" s="9" t="s">
        <v>11</v>
      </c>
    </row>
    <row r="7" spans="1:11" ht="73.150000000000006" customHeight="1" x14ac:dyDescent="0.2">
      <c r="A7" s="3">
        <v>1</v>
      </c>
      <c r="B7" s="7" t="s">
        <v>17</v>
      </c>
      <c r="C7" s="3" t="s">
        <v>21</v>
      </c>
      <c r="D7" s="2">
        <v>2</v>
      </c>
      <c r="E7" s="3" t="s">
        <v>18</v>
      </c>
      <c r="F7" s="3">
        <v>611</v>
      </c>
      <c r="G7" s="10"/>
      <c r="H7" s="11">
        <f>D7*F7</f>
        <v>1222</v>
      </c>
      <c r="I7" s="8">
        <f t="shared" ref="I7:I8" si="0">1.034*1.043*1.038*1.0839</f>
        <v>1.2133648703484001</v>
      </c>
      <c r="J7" s="5">
        <f t="shared" ref="J7" si="1">H7*I7</f>
        <v>1482.731871565745</v>
      </c>
      <c r="K7" s="3"/>
    </row>
    <row r="8" spans="1:11" ht="73.150000000000006" customHeight="1" x14ac:dyDescent="0.2">
      <c r="A8" s="3">
        <v>2</v>
      </c>
      <c r="B8" s="7" t="s">
        <v>19</v>
      </c>
      <c r="C8" s="3" t="s">
        <v>22</v>
      </c>
      <c r="D8" s="2">
        <v>2</v>
      </c>
      <c r="E8" s="3" t="s">
        <v>20</v>
      </c>
      <c r="F8" s="3">
        <v>23088</v>
      </c>
      <c r="G8" s="10">
        <v>1.02</v>
      </c>
      <c r="H8" s="12">
        <f>D8*F8/2*G8</f>
        <v>23549.760000000002</v>
      </c>
      <c r="I8" s="8">
        <f t="shared" si="0"/>
        <v>1.2133648703484001</v>
      </c>
      <c r="J8" s="5">
        <f>H8*I8</f>
        <v>28574.451489135943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30057.183360701689</v>
      </c>
      <c r="K9" s="10">
        <v>17184.204000000002</v>
      </c>
    </row>
    <row r="10" spans="1:11" x14ac:dyDescent="0.2">
      <c r="A10" s="6" t="s">
        <v>7</v>
      </c>
    </row>
    <row r="11" spans="1:11" ht="25.15" customHeight="1" x14ac:dyDescent="0.2">
      <c r="A11" s="14" t="s">
        <v>13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1" x14ac:dyDescent="0.2">
      <c r="A12" s="1" t="s">
        <v>14</v>
      </c>
    </row>
    <row r="13" spans="1:11" x14ac:dyDescent="0.2">
      <c r="A13" s="1" t="s">
        <v>15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2022-12-19T05:14:21Z</dcterms:modified>
</cp:coreProperties>
</file>